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Z:\MARCHES 2026\SERVICES\2026CYCPU0S01 - Maintenance contrôle d'accès\2. DCE\2026CYCPU0S01_DCE\"/>
    </mc:Choice>
  </mc:AlternateContent>
  <xr:revisionPtr revIDLastSave="0" documentId="13_ncr:1_{1DBDE1BE-5CE4-47E8-AE2D-3D97C80912E8}" xr6:coauthVersionLast="47" xr6:coauthVersionMax="47" xr10:uidLastSave="{00000000-0000-0000-0000-000000000000}"/>
  <bookViews>
    <workbookView xWindow="-120" yWindow="-120" windowWidth="29040" windowHeight="15840" xr2:uid="{00000000-000D-0000-FFFF-FFFF00000000}"/>
  </bookViews>
  <sheets>
    <sheet name="DQE - Lot n°2" sheetId="2" r:id="rId1"/>
  </sheets>
  <definedNames>
    <definedName name="_xlnm.Print_Area" localSheetId="0">'DQE - Lot n°2'!$A$1:$I$16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12" i="2" l="1"/>
  <c r="E12" i="2"/>
  <c r="H12" i="2" s="1"/>
  <c r="G14" i="2"/>
  <c r="G13" i="2"/>
  <c r="G11" i="2"/>
  <c r="G10" i="2"/>
  <c r="G9" i="2"/>
  <c r="E10" i="2"/>
  <c r="H10" i="2" s="1"/>
  <c r="E11" i="2"/>
  <c r="H11" i="2" s="1"/>
  <c r="E13" i="2"/>
  <c r="H13" i="2" s="1"/>
  <c r="E14" i="2"/>
  <c r="H14" i="2" s="1"/>
  <c r="E9" i="2"/>
  <c r="H9" i="2" s="1"/>
  <c r="H15" i="2" l="1"/>
  <c r="G15" i="2"/>
</calcChain>
</file>

<file path=xl/sharedStrings.xml><?xml version="1.0" encoding="utf-8"?>
<sst xmlns="http://schemas.openxmlformats.org/spreadsheetml/2006/main" count="18" uniqueCount="18">
  <si>
    <t>Libellé</t>
  </si>
  <si>
    <t>Quantité</t>
  </si>
  <si>
    <t>Câble 5P 8/10° SYT1 fournis posé au mêtre</t>
  </si>
  <si>
    <t>Carte 8E</t>
  </si>
  <si>
    <t>Lecteur ARD C3</t>
  </si>
  <si>
    <t xml:space="preserve">                  Marché n°2026CYCPU0S01                </t>
  </si>
  <si>
    <t>Détail quantitatif estimatif (DQE)</t>
  </si>
  <si>
    <r>
      <rPr>
        <b/>
        <sz val="10"/>
        <color rgb="FFFF0000"/>
        <rFont val="Calibri Light"/>
        <family val="2"/>
        <scheme val="major"/>
      </rPr>
      <t xml:space="preserve">Important : 
</t>
    </r>
    <r>
      <rPr>
        <sz val="10"/>
        <color rgb="FFFF0000"/>
        <rFont val="Calibri Light"/>
        <family val="2"/>
        <scheme val="major"/>
      </rPr>
      <t xml:space="preserve">
Les candidats sont informés que s’il est constaté, au cours de l’analyse des offres, des erreurs de report des montants entre le bordereau des prix unitaires (BPU) et le détail quantitatif estimatif (DQE), ce sont les prix mentionnés dans le BPU qui prévaudront.
Dans cette hypothèse, les montants indiqués dans le DQE seront corrigés afin qu’ils correspondent à ceux précisés dans le BPU. L’analyse du DQE s’effectuera donc sur la base de ces montants corrigés.
Il est interdit au candidat de supprimer ou d'ajouter des lignes dans les tableaux du présent document.
Attention : Les prix du BPU feront l'objet d'une analyse au regard d'un DQE. Il est impératif que les candidats remplissent entièrement leur BPU. Dans l’hypothèse où l’Université ne serait pas en mesure de compléter un poste prévu au sein du DQE à partir du BPU remis, l’offre du candidat sera déclarée irrégulière.</t>
    </r>
  </si>
  <si>
    <t xml:space="preserve">N° de poste </t>
  </si>
  <si>
    <t xml:space="preserve">Prix unitaire
€ HT </t>
  </si>
  <si>
    <t xml:space="preserve">Prix unitaire € TTC </t>
  </si>
  <si>
    <t xml:space="preserve">Prix total 
€ HT </t>
  </si>
  <si>
    <t xml:space="preserve">Prix total 
€ TTC </t>
  </si>
  <si>
    <t xml:space="preserve">TOTAL </t>
  </si>
  <si>
    <t xml:space="preserve">Coût forfaitaire de déplacement heures ouvrées </t>
  </si>
  <si>
    <t xml:space="preserve">Coût forfaitaire horaire de technicien heures ouvrées </t>
  </si>
  <si>
    <t>Ventouse 300 Kg (Fourniture et pose) V300 1</t>
  </si>
  <si>
    <t xml:space="preserve">Maintenance des installations de contrôle d’accès, d’anti intrusion et de vidéo protection de CY Cergy Paris Université
Lot n°2 - Maintenance des installations de contrôle d’accès, d’anti-intrusion et de vidéo protection du bâtiment de CY Cergy Paris Université situé à Pau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</si>
</sst>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
    <numFmt numFmtId="165" formatCode="#,##0.00\ &quot;€&quot;"/>
  </numFmts>
  <fonts count="13" x14ac:knownFonts="1">
    <font>
      <sz val="11"/>
      <color theme="1"/>
      <name val="Calibri"/>
      <family val="2"/>
      <scheme val="minor"/>
    </font>
    <font>
      <sz val="11"/>
      <color theme="1"/>
      <name val="Calibri Light"/>
      <family val="2"/>
      <scheme val="major"/>
    </font>
    <font>
      <b/>
      <sz val="14"/>
      <color theme="1"/>
      <name val="Calibri Light"/>
      <family val="2"/>
      <scheme val="major"/>
    </font>
    <font>
      <b/>
      <sz val="12"/>
      <name val="Calibri Light"/>
      <family val="2"/>
      <scheme val="major"/>
    </font>
    <font>
      <b/>
      <sz val="11"/>
      <color theme="1"/>
      <name val="Calibri Light"/>
      <family val="2"/>
      <scheme val="major"/>
    </font>
    <font>
      <b/>
      <sz val="11"/>
      <name val="Calibri Light"/>
      <family val="2"/>
      <scheme val="major"/>
    </font>
    <font>
      <sz val="14"/>
      <color theme="1"/>
      <name val="Calibri Light"/>
      <family val="2"/>
      <scheme val="major"/>
    </font>
    <font>
      <sz val="10"/>
      <color rgb="FFFF0000"/>
      <name val="Calibri Light"/>
      <family val="2"/>
      <scheme val="major"/>
    </font>
    <font>
      <b/>
      <sz val="10"/>
      <color rgb="FFFF0000"/>
      <name val="Calibri Light"/>
      <family val="2"/>
      <scheme val="major"/>
    </font>
    <font>
      <b/>
      <sz val="11"/>
      <color rgb="FF000000"/>
      <name val="Calibri Light"/>
      <family val="2"/>
      <scheme val="major"/>
    </font>
    <font>
      <sz val="11"/>
      <name val="Calibri Light"/>
      <family val="2"/>
      <scheme val="major"/>
    </font>
    <font>
      <sz val="11"/>
      <color rgb="FF000000"/>
      <name val="Calibri Light"/>
      <family val="2"/>
      <scheme val="major"/>
    </font>
    <font>
      <b/>
      <sz val="11"/>
      <color rgb="FFFF0000"/>
      <name val="Calibri Light"/>
      <family val="2"/>
      <scheme val="major"/>
    </font>
  </fonts>
  <fills count="5">
    <fill>
      <patternFill patternType="none"/>
    </fill>
    <fill>
      <patternFill patternType="gray125"/>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s>
  <borders count="25">
    <border>
      <left/>
      <right/>
      <top/>
      <bottom/>
      <diagonal/>
    </border>
    <border>
      <left style="thin">
        <color rgb="FF000000"/>
      </left>
      <right style="thin">
        <color rgb="FF000000"/>
      </right>
      <top style="thin">
        <color rgb="FF000000"/>
      </top>
      <bottom style="thin">
        <color rgb="FF000000"/>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rgb="FFFF0000"/>
      </left>
      <right/>
      <top style="thin">
        <color rgb="FFFF0000"/>
      </top>
      <bottom style="thin">
        <color rgb="FFFF000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style="medium">
        <color indexed="64"/>
      </left>
      <right style="thin">
        <color rgb="FF000000"/>
      </right>
      <top style="medium">
        <color indexed="64"/>
      </top>
      <bottom style="thin">
        <color rgb="FF000000"/>
      </bottom>
      <diagonal/>
    </border>
    <border>
      <left style="medium">
        <color indexed="64"/>
      </left>
      <right style="medium">
        <color indexed="64"/>
      </right>
      <top style="medium">
        <color indexed="64"/>
      </top>
      <bottom style="medium">
        <color indexed="64"/>
      </bottom>
      <diagonal/>
    </border>
    <border>
      <left style="thin">
        <color rgb="FF000000"/>
      </left>
      <right style="thin">
        <color rgb="FF000000"/>
      </right>
      <top style="medium">
        <color indexed="64"/>
      </top>
      <bottom style="thin">
        <color rgb="FF000000"/>
      </bottom>
      <diagonal/>
    </border>
    <border>
      <left/>
      <right style="thin">
        <color rgb="FF000000"/>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thin">
        <color rgb="FF000000"/>
      </left>
      <right/>
      <top style="thin">
        <color rgb="FF000000"/>
      </top>
      <bottom style="thin">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37">
    <xf numFmtId="0" fontId="0" fillId="0" borderId="0" xfId="0"/>
    <xf numFmtId="0" fontId="6" fillId="0" borderId="0" xfId="0" applyFont="1"/>
    <xf numFmtId="0" fontId="6" fillId="0" borderId="0" xfId="0" applyFont="1" applyAlignment="1">
      <alignment horizontal="center" vertical="center"/>
    </xf>
    <xf numFmtId="0" fontId="2" fillId="0" borderId="0" xfId="0" applyFont="1"/>
    <xf numFmtId="0" fontId="6" fillId="4" borderId="0" xfId="0" applyFont="1" applyFill="1"/>
    <xf numFmtId="0" fontId="2" fillId="4" borderId="0" xfId="0" applyFont="1" applyFill="1" applyAlignment="1">
      <alignment horizontal="center" vertical="center" wrapText="1"/>
    </xf>
    <xf numFmtId="0" fontId="7" fillId="4" borderId="0" xfId="0" applyFont="1" applyFill="1" applyAlignment="1">
      <alignment vertical="center" wrapText="1"/>
    </xf>
    <xf numFmtId="0" fontId="3" fillId="3" borderId="11" xfId="0" applyFont="1" applyFill="1" applyBorder="1" applyAlignment="1">
      <alignment horizontal="center" vertical="center" wrapText="1"/>
    </xf>
    <xf numFmtId="0" fontId="10" fillId="0" borderId="1" xfId="0" applyFont="1" applyBorder="1" applyAlignment="1">
      <alignment horizontal="center" vertical="center" wrapText="1"/>
    </xf>
    <xf numFmtId="165" fontId="10" fillId="0" borderId="1" xfId="0" applyNumberFormat="1" applyFont="1" applyBorder="1" applyAlignment="1">
      <alignment horizontal="center" vertical="center" wrapText="1"/>
    </xf>
    <xf numFmtId="165" fontId="11" fillId="0" borderId="1" xfId="0" applyNumberFormat="1" applyFont="1" applyBorder="1" applyAlignment="1">
      <alignment horizontal="center" vertical="center" shrinkToFit="1"/>
    </xf>
    <xf numFmtId="0" fontId="10" fillId="0" borderId="1" xfId="0" applyFont="1" applyBorder="1" applyAlignment="1">
      <alignment horizontal="left" vertical="center" wrapText="1"/>
    </xf>
    <xf numFmtId="0" fontId="1" fillId="0" borderId="4" xfId="0" applyFont="1" applyBorder="1" applyAlignment="1">
      <alignment vertical="center" wrapText="1"/>
    </xf>
    <xf numFmtId="0" fontId="3" fillId="3" borderId="13"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3" borderId="15" xfId="0" applyFont="1" applyFill="1" applyBorder="1" applyAlignment="1">
      <alignment horizontal="center" vertical="center" wrapText="1"/>
    </xf>
    <xf numFmtId="165" fontId="11" fillId="0" borderId="17" xfId="0" applyNumberFormat="1" applyFont="1" applyBorder="1" applyAlignment="1">
      <alignment horizontal="center" vertical="center" shrinkToFit="1"/>
    </xf>
    <xf numFmtId="165" fontId="11" fillId="0" borderId="18" xfId="0" applyNumberFormat="1" applyFont="1" applyBorder="1" applyAlignment="1">
      <alignment horizontal="center" vertical="center" shrinkToFit="1"/>
    </xf>
    <xf numFmtId="164" fontId="9" fillId="0" borderId="12" xfId="0" applyNumberFormat="1" applyFont="1" applyBorder="1" applyAlignment="1">
      <alignment horizontal="center" vertical="center"/>
    </xf>
    <xf numFmtId="0" fontId="4" fillId="0" borderId="16" xfId="0" applyFont="1" applyBorder="1" applyAlignment="1">
      <alignment horizontal="center" vertical="center"/>
    </xf>
    <xf numFmtId="0" fontId="2" fillId="4" borderId="0" xfId="0" applyFont="1" applyFill="1"/>
    <xf numFmtId="0" fontId="12" fillId="4" borderId="0" xfId="0" applyFont="1" applyFill="1" applyAlignment="1">
      <alignment vertical="center"/>
    </xf>
    <xf numFmtId="0" fontId="2" fillId="2" borderId="5"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7" fillId="4" borderId="8" xfId="0" applyFont="1" applyFill="1" applyBorder="1" applyAlignment="1">
      <alignment horizontal="left" vertical="center" wrapText="1"/>
    </xf>
    <xf numFmtId="0" fontId="7" fillId="4" borderId="9" xfId="0" applyFont="1" applyFill="1" applyBorder="1" applyAlignment="1">
      <alignment horizontal="left" vertical="center" wrapText="1"/>
    </xf>
    <xf numFmtId="0" fontId="7" fillId="4" borderId="10" xfId="0" applyFont="1" applyFill="1" applyBorder="1" applyAlignment="1">
      <alignment horizontal="left" vertical="center" wrapText="1"/>
    </xf>
    <xf numFmtId="0" fontId="5" fillId="2" borderId="19" xfId="0" applyFont="1" applyFill="1" applyBorder="1" applyAlignment="1">
      <alignment horizontal="right" vertical="center"/>
    </xf>
    <xf numFmtId="0" fontId="5" fillId="2" borderId="20" xfId="0" applyFont="1" applyFill="1" applyBorder="1" applyAlignment="1">
      <alignment horizontal="right" vertical="center"/>
    </xf>
    <xf numFmtId="0" fontId="5" fillId="2" borderId="21" xfId="0" applyFont="1" applyFill="1" applyBorder="1" applyAlignment="1">
      <alignment horizontal="right" vertical="center"/>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2" fillId="2" borderId="23" xfId="0" applyFont="1" applyFill="1" applyBorder="1" applyAlignment="1">
      <alignment horizontal="center" vertical="center" wrapText="1"/>
    </xf>
    <xf numFmtId="0" fontId="2" fillId="2" borderId="2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46822</xdr:colOff>
      <xdr:row>1</xdr:row>
      <xdr:rowOff>56279</xdr:rowOff>
    </xdr:from>
    <xdr:to>
      <xdr:col>2</xdr:col>
      <xdr:colOff>1397817</xdr:colOff>
      <xdr:row>1</xdr:row>
      <xdr:rowOff>666448</xdr:rowOff>
    </xdr:to>
    <xdr:pic>
      <xdr:nvPicPr>
        <xdr:cNvPr id="2" name="Imag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08822" y="246779"/>
          <a:ext cx="1827245" cy="610169"/>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J15"/>
  <sheetViews>
    <sheetView tabSelected="1" view="pageBreakPreview" zoomScaleNormal="100" zoomScaleSheetLayoutView="100" workbookViewId="0">
      <selection activeCell="I6" sqref="I6"/>
    </sheetView>
  </sheetViews>
  <sheetFormatPr baseColWidth="10" defaultColWidth="11.42578125" defaultRowHeight="18.75" x14ac:dyDescent="0.3"/>
  <cols>
    <col min="1" max="1" width="11.42578125" style="1"/>
    <col min="2" max="2" width="7.140625" style="2" customWidth="1"/>
    <col min="3" max="3" width="61.5703125" style="1" customWidth="1"/>
    <col min="4" max="4" width="19.42578125" style="2" customWidth="1"/>
    <col min="5" max="5" width="15.42578125" style="2" customWidth="1"/>
    <col min="6" max="8" width="13.85546875" style="2" customWidth="1"/>
    <col min="9" max="16384" width="11.42578125" style="1"/>
  </cols>
  <sheetData>
    <row r="2" spans="2:10" ht="60.75" customHeight="1" x14ac:dyDescent="0.3">
      <c r="B2" s="22" t="s">
        <v>5</v>
      </c>
      <c r="C2" s="23"/>
      <c r="D2" s="23"/>
      <c r="E2" s="23"/>
      <c r="F2" s="23"/>
      <c r="G2" s="23"/>
      <c r="H2" s="33"/>
    </row>
    <row r="3" spans="2:10" ht="89.25" customHeight="1" x14ac:dyDescent="0.3">
      <c r="B3" s="32" t="s">
        <v>17</v>
      </c>
      <c r="C3" s="34"/>
      <c r="D3" s="34"/>
      <c r="E3" s="34"/>
      <c r="F3" s="34"/>
      <c r="G3" s="34"/>
      <c r="H3" s="35"/>
    </row>
    <row r="4" spans="2:10" ht="45" customHeight="1" x14ac:dyDescent="0.3">
      <c r="B4" s="30" t="s">
        <v>6</v>
      </c>
      <c r="C4" s="31"/>
      <c r="D4" s="31"/>
      <c r="E4" s="31"/>
      <c r="F4" s="31"/>
      <c r="G4" s="31"/>
      <c r="H4" s="36"/>
    </row>
    <row r="5" spans="2:10" s="4" customFormat="1" ht="22.5" customHeight="1" x14ac:dyDescent="0.3">
      <c r="B5" s="5"/>
      <c r="C5" s="5"/>
      <c r="D5" s="5"/>
      <c r="E5" s="5"/>
      <c r="F5" s="5"/>
      <c r="G5" s="5"/>
      <c r="H5" s="5"/>
    </row>
    <row r="6" spans="2:10" s="4" customFormat="1" ht="171" customHeight="1" x14ac:dyDescent="0.3">
      <c r="B6" s="24" t="s">
        <v>7</v>
      </c>
      <c r="C6" s="25"/>
      <c r="D6" s="25"/>
      <c r="E6" s="25"/>
      <c r="F6" s="25"/>
      <c r="G6" s="25"/>
      <c r="H6" s="26"/>
      <c r="I6" s="6"/>
    </row>
    <row r="7" spans="2:10" s="4" customFormat="1" ht="21" customHeight="1" thickBot="1" x14ac:dyDescent="0.35">
      <c r="B7" s="5"/>
      <c r="C7" s="5"/>
      <c r="D7" s="5"/>
      <c r="E7" s="5"/>
      <c r="F7" s="5"/>
      <c r="G7" s="5"/>
      <c r="H7" s="5"/>
    </row>
    <row r="8" spans="2:10" ht="31.5" x14ac:dyDescent="0.3">
      <c r="B8" s="7" t="s">
        <v>8</v>
      </c>
      <c r="C8" s="13" t="s">
        <v>0</v>
      </c>
      <c r="D8" s="14" t="s">
        <v>9</v>
      </c>
      <c r="E8" s="14" t="s">
        <v>10</v>
      </c>
      <c r="F8" s="14" t="s">
        <v>1</v>
      </c>
      <c r="G8" s="14" t="s">
        <v>11</v>
      </c>
      <c r="H8" s="15" t="s">
        <v>12</v>
      </c>
    </row>
    <row r="9" spans="2:10" s="3" customFormat="1" ht="35.1" customHeight="1" x14ac:dyDescent="0.3">
      <c r="B9" s="19">
        <v>1</v>
      </c>
      <c r="C9" s="11" t="s">
        <v>14</v>
      </c>
      <c r="D9" s="9">
        <v>0</v>
      </c>
      <c r="E9" s="10">
        <f t="shared" ref="E9:E14" si="0">+F9*D9</f>
        <v>0</v>
      </c>
      <c r="F9" s="8">
        <v>2</v>
      </c>
      <c r="G9" s="17">
        <f t="shared" ref="G9:G14" si="1">D9*F9</f>
        <v>0</v>
      </c>
      <c r="H9" s="16">
        <f t="shared" ref="H9:H14" si="2">E9*F9</f>
        <v>0</v>
      </c>
    </row>
    <row r="10" spans="2:10" s="3" customFormat="1" ht="35.1" customHeight="1" x14ac:dyDescent="0.3">
      <c r="B10" s="19">
        <v>2</v>
      </c>
      <c r="C10" s="11" t="s">
        <v>15</v>
      </c>
      <c r="D10" s="9">
        <v>0</v>
      </c>
      <c r="E10" s="10">
        <f t="shared" si="0"/>
        <v>0</v>
      </c>
      <c r="F10" s="8">
        <v>6</v>
      </c>
      <c r="G10" s="17">
        <f t="shared" si="1"/>
        <v>0</v>
      </c>
      <c r="H10" s="16">
        <f t="shared" si="2"/>
        <v>0</v>
      </c>
    </row>
    <row r="11" spans="2:10" s="3" customFormat="1" ht="35.1" customHeight="1" x14ac:dyDescent="0.3">
      <c r="B11" s="19">
        <v>17</v>
      </c>
      <c r="C11" s="11" t="s">
        <v>2</v>
      </c>
      <c r="D11" s="9">
        <v>0</v>
      </c>
      <c r="E11" s="10">
        <f t="shared" si="0"/>
        <v>0</v>
      </c>
      <c r="F11" s="8">
        <v>200</v>
      </c>
      <c r="G11" s="17">
        <f t="shared" si="1"/>
        <v>0</v>
      </c>
      <c r="H11" s="16">
        <f t="shared" si="2"/>
        <v>0</v>
      </c>
    </row>
    <row r="12" spans="2:10" s="20" customFormat="1" ht="35.1" customHeight="1" x14ac:dyDescent="0.3">
      <c r="B12" s="19">
        <v>161</v>
      </c>
      <c r="C12" s="11" t="s">
        <v>16</v>
      </c>
      <c r="D12" s="9">
        <v>0</v>
      </c>
      <c r="E12" s="10">
        <f t="shared" si="0"/>
        <v>0</v>
      </c>
      <c r="F12" s="8">
        <v>2</v>
      </c>
      <c r="G12" s="17">
        <f t="shared" si="1"/>
        <v>0</v>
      </c>
      <c r="H12" s="16">
        <f t="shared" si="2"/>
        <v>0</v>
      </c>
      <c r="J12" s="21"/>
    </row>
    <row r="13" spans="2:10" s="3" customFormat="1" ht="35.1" customHeight="1" x14ac:dyDescent="0.3">
      <c r="B13" s="19">
        <v>458</v>
      </c>
      <c r="C13" s="11" t="s">
        <v>3</v>
      </c>
      <c r="D13" s="9">
        <v>0</v>
      </c>
      <c r="E13" s="10">
        <f t="shared" si="0"/>
        <v>0</v>
      </c>
      <c r="F13" s="8">
        <v>1</v>
      </c>
      <c r="G13" s="17">
        <f t="shared" si="1"/>
        <v>0</v>
      </c>
      <c r="H13" s="16">
        <f t="shared" si="2"/>
        <v>0</v>
      </c>
    </row>
    <row r="14" spans="2:10" s="3" customFormat="1" ht="35.1" customHeight="1" thickBot="1" x14ac:dyDescent="0.35">
      <c r="B14" s="19">
        <v>465</v>
      </c>
      <c r="C14" s="12" t="s">
        <v>4</v>
      </c>
      <c r="D14" s="9">
        <v>0</v>
      </c>
      <c r="E14" s="10">
        <f t="shared" si="0"/>
        <v>0</v>
      </c>
      <c r="F14" s="8">
        <v>2</v>
      </c>
      <c r="G14" s="17">
        <f t="shared" si="1"/>
        <v>0</v>
      </c>
      <c r="H14" s="16">
        <f t="shared" si="2"/>
        <v>0</v>
      </c>
    </row>
    <row r="15" spans="2:10" s="3" customFormat="1" ht="22.5" customHeight="1" thickBot="1" x14ac:dyDescent="0.35">
      <c r="B15" s="27" t="s">
        <v>13</v>
      </c>
      <c r="C15" s="28"/>
      <c r="D15" s="28"/>
      <c r="E15" s="28"/>
      <c r="F15" s="29"/>
      <c r="G15" s="18">
        <f>SUM(G9:G14)</f>
        <v>0</v>
      </c>
      <c r="H15" s="18">
        <f>SUM(H9:H14)</f>
        <v>0</v>
      </c>
    </row>
  </sheetData>
  <mergeCells count="5">
    <mergeCell ref="B2:H2"/>
    <mergeCell ref="B6:H6"/>
    <mergeCell ref="B15:F15"/>
    <mergeCell ref="B4:H4"/>
    <mergeCell ref="B3:H3"/>
  </mergeCells>
  <printOptions horizontalCentered="1"/>
  <pageMargins left="0.70866141732283472" right="0.70866141732283472" top="0.74803149606299213" bottom="0.74803149606299213" header="0.31496062992125984" footer="0.31496062992125984"/>
  <pageSetup paperSize="9" scale="51"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DQE - Lot n°2</vt:lpstr>
      <vt:lpstr>'DQE - Lot n°2'!Zone_d_impression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ROLLEY Bruno</dc:creator>
  <cp:lastModifiedBy>Elodie De Angelis</cp:lastModifiedBy>
  <cp:lastPrinted>2025-12-01T08:08:03Z</cp:lastPrinted>
  <dcterms:created xsi:type="dcterms:W3CDTF">2021-10-22T15:02:48Z</dcterms:created>
  <dcterms:modified xsi:type="dcterms:W3CDTF">2025-12-01T08:08:15Z</dcterms:modified>
</cp:coreProperties>
</file>